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<sst xmlns="http://schemas.openxmlformats.org/spreadsheetml/2006/main" count="212" uniqueCount="104">
  <si>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</si>
  <si>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</si>
  <si>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</si>
  <si>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</si>
  <si>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</si>
  <si>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</si>
  <si>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</si>
  <si>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</si>
  <si>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</si>
  <si>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</si>
  <si>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</si>
  <si>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</si>
  <si>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</si>
  <si>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</si>
  <si>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</si>
  <si>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</si>
  <si>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</si>
  <si>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</si>
  <si>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</si>
  <si>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</si>
  <si>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</si>
  <si>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</si>
  <si>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</si>
  <si>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</si>
  <si>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</si>
  <si>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</si>
  <si>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</si>
  <si>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</si>
  <si>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</si>
  <si>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</si>
  <si>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</si>
  <si>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</si>
  <si>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</si>
  <si>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</si>
  <si>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</si>
  <si>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</si>
  <si>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</si>
  <si>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</si>
  <si>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</si>
  <si>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</si>
  <si>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</si>
  <si>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</si>
  <si>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</si>
  <si>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</si>
  <si>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</si>
  <si>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</si>
  <si>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</si>
  <si>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</si>
  <si>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</si>
  <si>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</si>
  <si>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</si>
  <si>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</si>
  <si>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</si>
  <si>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</si>
  <si>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</si>
  <si>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</si>
  <si>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</si>
  <si>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</si>
  <si>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</si>
  <si>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</si>
  <si>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</si>
  <si>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</si>
  <si>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</si>
  <si>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</si>
  <si>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</si>
  <si>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</si>
  <si>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</si>
  <si>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</si>
  <si>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</si>
  <si>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</si>
  <si>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</si>
  <si>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</si>
  <si>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</si>
  <si>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</si>
  <si>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</si>
  <si>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</si>
  <si>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</si>
  <si>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</si>
  <si>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</si>
  <si>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</si>
  <si>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</si>
  <si>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</si>
  <si>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</si>
  <si>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</si>
  <si>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</si>
  <si>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</si>
  <si>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</si>
  <si>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</si>
  <si>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</si>
  <si>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</si>
  <si>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</si>
  <si>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</si>
  <si>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</si>
  <si>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</si>
  <si>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</si>
  <si>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</si>
  <si>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</si>
  <si>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</si>
  <si>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0,030</t>
  </si>
  <si>
    <t>Q_Аб_25_ЛК15_017751</t>
  </si>
  <si>
    <t xml:space="preserve">Электроснабжение ЭПУ потребителей в соответствии с договором на ТП № 1-30-25-0261 г. Абинск </t>
  </si>
  <si>
    <t>ТП-588</t>
  </si>
  <si>
    <t>СИП-2 3х70+1х54,6</t>
  </si>
  <si>
    <t>0,045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</si>
</sst>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20" sqref="P20: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102</v>
      </c>
      <c r="L19" s="24"/>
      <c r="M19" s="24"/>
      <c r="N19" s="95" t="s">
        <v>57</v>
      </c>
      <c r="O19" s="24" t="s">
        <v>56</v>
      </c>
      <c r="P19" s="24" t="s">
        <v>103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54.640655999999993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98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28.755305999999997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102</v>
      </c>
      <c r="L21" s="24"/>
      <c r="M21" s="24"/>
      <c r="N21" s="95" t="s">
        <v>57</v>
      </c>
      <c r="O21" s="24" t="s">
        <v>56</v>
      </c>
      <c r="P21" s="24" t="s">
        <v>98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14.089802999999998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262.48576500000001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25"/>
    <cfRule type="duplicateValues" dxfId="16" priority="26"/>
  </conditionalFormatting>
  <conditionalFormatting sqref="D19">
    <cfRule type="duplicateValues" dxfId="15" priority="27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1-30-25-0261 г. Абинск </v>
      </c>
      <c r="D15" s="83" t="str">
        <f>'20.1'!D19</f>
        <v>Q_Аб_25_ЛК15_017751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1-30-25-0261 г. Абинск </v>
      </c>
      <c r="D15" s="83" t="str">
        <f>'20.1'!D19</f>
        <v>Q_Аб_25_ЛК15_017751</v>
      </c>
      <c r="E15" s="86">
        <v>2024</v>
      </c>
      <c r="F15" s="86">
        <v>2025</v>
      </c>
      <c r="G15" s="38">
        <f>'20.1'!U23/1000</f>
        <v>0.26248576500000004</v>
      </c>
      <c r="H15" s="38">
        <f>G15*1.2</f>
        <v>0.31498291800000006</v>
      </c>
      <c r="I15" s="38">
        <f>H15*'20.4'!C14/100*'20.4'!D14/100*'20.4'!E14/100*'20.4'!F14/100*'20.4'!G14/100</f>
        <v>0.43832023607192511</v>
      </c>
      <c r="J15" s="38">
        <f>'20.2'!M16/1000</f>
        <v>0</v>
      </c>
      <c r="K15" s="38">
        <f>I15+J15</f>
        <v>0.43832023607192511</v>
      </c>
      <c r="L15" s="38"/>
      <c r="M15" s="87">
        <f>K15-L15</f>
        <v>0.43832023607192511</v>
      </c>
      <c r="N15" s="38"/>
      <c r="O15" s="88">
        <f>H15-N15</f>
        <v>0.31498291800000006</v>
      </c>
      <c r="P15" s="38">
        <f>SUM(Q15:W15)</f>
        <v>0.34099999999999997</v>
      </c>
      <c r="Q15" s="89" t="s">
        <v>96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2026-07-31T11:56:07Z</dcterms:modified>
</cp:coreProperties>
</file>